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ие папки доступные всем отделам\IT_Share\Материалы для сайта\экономисты\2017_03_02\Raspred_Obemov_MO(2017)_28_02_2017\"/>
    </mc:Choice>
  </mc:AlternateContent>
  <bookViews>
    <workbookView xWindow="120" yWindow="120" windowWidth="15480" windowHeight="11640"/>
  </bookViews>
  <sheets>
    <sheet name="ВМП_2017" sheetId="1" r:id="rId1"/>
  </sheets>
  <calcPr calcId="162913"/>
</workbook>
</file>

<file path=xl/calcChain.xml><?xml version="1.0" encoding="utf-8"?>
<calcChain xmlns="http://schemas.openxmlformats.org/spreadsheetml/2006/main">
  <c r="F59" i="1" l="1"/>
  <c r="F22" i="1"/>
  <c r="H21" i="1"/>
  <c r="H58" i="1"/>
  <c r="H59" i="1" l="1"/>
  <c r="F69" i="1"/>
  <c r="H68" i="1"/>
  <c r="H67" i="1"/>
  <c r="H66" i="1"/>
  <c r="H65" i="1"/>
  <c r="F57" i="1"/>
  <c r="H56" i="1"/>
  <c r="H55" i="1"/>
  <c r="H54" i="1"/>
  <c r="H53" i="1"/>
  <c r="F52" i="1"/>
  <c r="H51" i="1"/>
  <c r="H50" i="1"/>
  <c r="F49" i="1"/>
  <c r="H48" i="1"/>
  <c r="H47" i="1"/>
  <c r="H46" i="1"/>
  <c r="H45" i="1"/>
  <c r="H44" i="1"/>
  <c r="H43" i="1"/>
  <c r="F42" i="1"/>
  <c r="H41" i="1"/>
  <c r="F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0" i="1"/>
  <c r="H19" i="1"/>
  <c r="H18" i="1"/>
  <c r="H17" i="1"/>
  <c r="H16" i="1"/>
  <c r="H15" i="1"/>
  <c r="H14" i="1"/>
  <c r="H13" i="1"/>
  <c r="F12" i="1"/>
  <c r="H11" i="1"/>
  <c r="F60" i="1" l="1"/>
  <c r="H22" i="1"/>
  <c r="H52" i="1"/>
  <c r="H40" i="1"/>
  <c r="H12" i="1"/>
  <c r="H42" i="1"/>
  <c r="H49" i="1"/>
  <c r="H57" i="1"/>
  <c r="H69" i="1"/>
  <c r="H70" i="1" s="1"/>
  <c r="F70" i="1"/>
  <c r="H60" i="1" l="1"/>
  <c r="F72" i="1"/>
  <c r="H72" i="1" l="1"/>
</calcChain>
</file>

<file path=xl/sharedStrings.xml><?xml version="1.0" encoding="utf-8"?>
<sst xmlns="http://schemas.openxmlformats.org/spreadsheetml/2006/main" count="113" uniqueCount="43">
  <si>
    <t>1. В условиях круглосуточного стационара</t>
  </si>
  <si>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</si>
  <si>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</si>
  <si>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</si>
  <si>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</si>
  <si>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</si>
  <si>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лечения)</t>
  </si>
  <si>
    <t>КОГБУЗ "Кировская клиническая офтальмологическая больница"</t>
  </si>
  <si>
    <t>Офтальмология</t>
  </si>
  <si>
    <t>взр</t>
  </si>
  <si>
    <t>Итого</t>
  </si>
  <si>
    <t>КОГБУЗ "Кировская областная детская клиническая больница"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</si>
  <si>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</si>
  <si>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</si>
  <si>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</si>
  <si>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</si>
  <si>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</si>
  <si>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</si>
  <si>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КОГБУЗ "Кировская областная клиническая больница"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</si>
  <si>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</si>
  <si>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</si>
  <si>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</si>
  <si>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</si>
  <si>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</si>
  <si>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КОГБУЗ "Кировский областной клинический онкологический диспансер"</t>
  </si>
  <si>
    <t>Онкология</t>
  </si>
  <si>
    <t>КОГКБУЗ "Центр травматологии, ортопедии и нейрохирургии"</t>
  </si>
  <si>
    <t>Травматология и ортопедия</t>
  </si>
  <si>
    <t>КОГБУЗ "Кировский областной клинический перинатальный центр"</t>
  </si>
  <si>
    <t>ФГБУН "Кировский научно-исследовательский институт гематологии и переливания крови Федерального медико-биологического агентства"</t>
  </si>
  <si>
    <t>Гематология</t>
  </si>
  <si>
    <t>Общий итог</t>
  </si>
  <si>
    <t>2. В условиях дневного стационара</t>
  </si>
  <si>
    <t>ИТОГО по всем видам медицинской помощи</t>
  </si>
  <si>
    <t>Средний норматив финансовых затрат на оказание ВМП (руб.)</t>
  </si>
  <si>
    <t>Сумма затрат на оказание ВМП (руб.)</t>
  </si>
  <si>
    <t xml:space="preserve">Распределение объемов и финансовых средств высокотехнологичной медицинской помощи на 2017 год </t>
  </si>
  <si>
    <t>к решению Комиссии по разработке  территориальной</t>
  </si>
  <si>
    <t>КОГБУЗ "Кировская клиническая больница № 7 им. В.И.Юрловой"</t>
  </si>
  <si>
    <t>Эндокринология</t>
  </si>
  <si>
    <t>Приложение 2</t>
  </si>
  <si>
    <t>программы ОМС Кировской области</t>
  </si>
  <si>
    <t xml:space="preserve"> от 28.02.2017  № 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</si>
</sst>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rgb="FF0000FF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top" wrapText="1"/>
    </xf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2" fillId="0" borderId="5" xfId="0" applyFont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4" fontId="8" fillId="2" borderId="1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8" fillId="4" borderId="1" xfId="0" applyFont="1" applyFill="1" applyBorder="1"/>
    <xf numFmtId="0" fontId="8" fillId="4" borderId="3" xfId="0" applyFont="1" applyFill="1" applyBorder="1"/>
    <xf numFmtId="0" fontId="9" fillId="0" borderId="0" xfId="0" applyFont="1"/>
    <xf numFmtId="4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4" fontId="8" fillId="0" borderId="0" xfId="0" applyNumberFormat="1" applyFont="1" applyFill="1" applyBorder="1"/>
    <xf numFmtId="3" fontId="8" fillId="0" borderId="0" xfId="1" applyNumberFormat="1" applyFont="1" applyFill="1" applyBorder="1"/>
    <xf numFmtId="4" fontId="8" fillId="0" borderId="0" xfId="1" applyNumberFormat="1" applyFont="1" applyFill="1" applyBorder="1"/>
    <xf numFmtId="0" fontId="4" fillId="0" borderId="0" xfId="0" applyFont="1" applyFill="1"/>
    <xf numFmtId="0" fontId="3" fillId="0" borderId="0" xfId="0" applyFont="1" applyFill="1"/>
    <xf numFmtId="0" fontId="10" fillId="0" borderId="0" xfId="0" applyFont="1"/>
    <xf numFmtId="0" fontId="11" fillId="0" borderId="0" xfId="0" applyFont="1"/>
    <xf numFmtId="3" fontId="10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/>
    <xf numFmtId="3" fontId="10" fillId="0" borderId="0" xfId="1" applyNumberFormat="1" applyFont="1" applyFill="1" applyBorder="1"/>
    <xf numFmtId="0" fontId="12" fillId="0" borderId="0" xfId="0" applyFont="1"/>
    <xf numFmtId="0" fontId="13" fillId="0" borderId="0" xfId="0" applyFont="1"/>
    <xf numFmtId="0" fontId="2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Border="1" applyAlignment="1"/>
    <xf numFmtId="3" fontId="2" fillId="0" borderId="0" xfId="0" applyNumberFormat="1" applyFont="1"/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3" fontId="3" fillId="0" borderId="0" xfId="0" applyNumberFormat="1" applyFont="1" applyBorder="1"/>
    <xf numFmtId="0" fontId="3" fillId="0" borderId="0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3" fontId="8" fillId="0" borderId="0" xfId="1" applyNumberFormat="1" applyFont="1" applyFill="1" applyBorder="1" applyAlignment="1">
      <alignment horizontal="center"/>
    </xf>
    <xf numFmtId="3" fontId="8" fillId="4" borderId="1" xfId="1" applyNumberFormat="1" applyFont="1" applyFill="1" applyBorder="1" applyAlignment="1">
      <alignment horizontal="center"/>
    </xf>
    <xf numFmtId="4" fontId="8" fillId="4" borderId="1" xfId="1" applyNumberFormat="1" applyFont="1" applyFill="1" applyBorder="1"/>
    <xf numFmtId="4" fontId="8" fillId="4" borderId="1" xfId="0" applyNumberFormat="1" applyFont="1" applyFill="1" applyBorder="1"/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4" fontId="4" fillId="0" borderId="0" xfId="0" applyNumberFormat="1" applyFont="1"/>
    <xf numFmtId="3" fontId="2" fillId="0" borderId="4" xfId="1" applyNumberFormat="1" applyFont="1" applyFill="1" applyBorder="1" applyAlignment="1">
      <alignment horizontal="center" vertical="center"/>
    </xf>
    <xf numFmtId="0" fontId="8" fillId="0" borderId="0" xfId="0" applyFont="1"/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78"/>
  <sheetViews>
    <sheetView tabSelected="1" zoomScale="70" zoomScaleNormal="70" workbookViewId="0">
      <selection activeCell="J19" sqref="J19"/>
    </sheetView>
  </sheetViews>
  <sheetFormatPr defaultRowHeight="15" outlineLevelRow="1" x14ac:dyDescent="0.25"/>
  <cols>
    <col min="1" max="1" width="9.140625" style="4"/>
    <col min="2" max="2" width="34.140625" style="4" customWidth="1"/>
    <col min="3" max="3" width="34.28515625" style="4" customWidth="1"/>
    <col min="4" max="4" width="9.85546875" style="4" customWidth="1"/>
    <col min="5" max="5" width="11.42578125" style="4" customWidth="1"/>
    <col min="6" max="6" width="14.42578125" style="3" customWidth="1"/>
    <col min="7" max="7" width="22.7109375" style="3" customWidth="1"/>
    <col min="8" max="8" width="20.85546875" style="4" customWidth="1"/>
    <col min="9" max="9" width="16.28515625" style="5" bestFit="1" customWidth="1"/>
    <col min="10" max="26" width="9.140625" style="5"/>
    <col min="27" max="16384" width="9.140625" style="4"/>
  </cols>
  <sheetData>
    <row r="1" spans="1:26" ht="15.75" x14ac:dyDescent="0.25">
      <c r="A1" s="1"/>
      <c r="B1" s="1"/>
      <c r="C1" s="1"/>
      <c r="D1" s="2"/>
      <c r="E1" s="2"/>
      <c r="H1" s="38" t="s">
        <v>40</v>
      </c>
    </row>
    <row r="2" spans="1:26" ht="15.75" x14ac:dyDescent="0.25">
      <c r="A2" s="1"/>
      <c r="B2" s="1"/>
      <c r="C2" s="1"/>
      <c r="D2" s="2"/>
      <c r="E2" s="2"/>
      <c r="H2" s="38" t="s">
        <v>37</v>
      </c>
    </row>
    <row r="3" spans="1:26" ht="15.75" x14ac:dyDescent="0.25">
      <c r="A3" s="1"/>
      <c r="B3" s="1"/>
      <c r="C3" s="1"/>
      <c r="D3" s="2"/>
      <c r="E3" s="2"/>
      <c r="H3" s="38" t="s">
        <v>41</v>
      </c>
    </row>
    <row r="4" spans="1:26" ht="15.75" x14ac:dyDescent="0.25">
      <c r="A4" s="1"/>
      <c r="B4" s="1"/>
      <c r="C4" s="1"/>
      <c r="D4" s="2"/>
      <c r="E4" s="2"/>
      <c r="H4" s="38" t="s">
        <v>42</v>
      </c>
    </row>
    <row r="5" spans="1:26" ht="15.75" x14ac:dyDescent="0.25">
      <c r="A5" s="1"/>
      <c r="B5" s="1"/>
      <c r="C5" s="1"/>
      <c r="D5" s="2"/>
      <c r="E5" s="2"/>
    </row>
    <row r="6" spans="1:26" ht="18.75" x14ac:dyDescent="0.25">
      <c r="A6" s="66" t="s">
        <v>36</v>
      </c>
      <c r="B6" s="66"/>
      <c r="C6" s="66"/>
      <c r="D6" s="66"/>
      <c r="E6" s="66"/>
      <c r="F6" s="66"/>
      <c r="G6" s="66"/>
      <c r="H6" s="66"/>
    </row>
    <row r="7" spans="1:26" s="41" customFormat="1" ht="16.5" x14ac:dyDescent="0.25">
      <c r="A7" s="39"/>
      <c r="B7" s="39"/>
      <c r="C7" s="39"/>
      <c r="D7" s="39"/>
      <c r="E7" s="39"/>
      <c r="F7" s="40"/>
      <c r="G7" s="40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</row>
    <row r="8" spans="1:26" ht="16.5" x14ac:dyDescent="0.25">
      <c r="A8" s="56" t="s">
        <v>0</v>
      </c>
      <c r="B8" s="36"/>
      <c r="C8" s="36"/>
      <c r="D8" s="44"/>
      <c r="E8" s="44"/>
      <c r="F8" s="44"/>
      <c r="G8" s="44"/>
      <c r="H8" s="44"/>
    </row>
    <row r="9" spans="1:26" ht="16.5" x14ac:dyDescent="0.25">
      <c r="B9" s="36"/>
      <c r="C9" s="36"/>
      <c r="D9" s="43"/>
      <c r="E9" s="43"/>
      <c r="F9" s="43"/>
      <c r="G9" s="43"/>
      <c r="H9" s="43"/>
    </row>
    <row r="10" spans="1:26" ht="63" x14ac:dyDescent="0.25">
      <c r="A10" s="34" t="s">
        <v>1</v>
      </c>
      <c r="B10" s="34" t="s">
        <v>2</v>
      </c>
      <c r="C10" s="35" t="s">
        <v>3</v>
      </c>
      <c r="D10" s="49" t="s">
        <v>4</v>
      </c>
      <c r="E10" s="49" t="s">
        <v>5</v>
      </c>
      <c r="F10" s="49" t="s">
        <v>6</v>
      </c>
      <c r="G10" s="50" t="s">
        <v>34</v>
      </c>
      <c r="H10" s="50" t="s">
        <v>35</v>
      </c>
    </row>
    <row r="11" spans="1:26" ht="15.75" customHeight="1" x14ac:dyDescent="0.25">
      <c r="A11" s="62">
        <v>1</v>
      </c>
      <c r="B11" s="64" t="s">
        <v>7</v>
      </c>
      <c r="C11" s="7" t="s">
        <v>8</v>
      </c>
      <c r="D11" s="51">
        <v>21</v>
      </c>
      <c r="E11" s="51" t="s">
        <v>9</v>
      </c>
      <c r="F11" s="51">
        <v>250</v>
      </c>
      <c r="G11" s="52">
        <v>63749.75</v>
      </c>
      <c r="H11" s="52">
        <f>F11*G11</f>
        <v>15937437.5</v>
      </c>
    </row>
    <row r="12" spans="1:26" ht="15.75" x14ac:dyDescent="0.25">
      <c r="A12" s="63"/>
      <c r="B12" s="65"/>
      <c r="C12" s="8" t="s">
        <v>10</v>
      </c>
      <c r="D12" s="10"/>
      <c r="E12" s="10"/>
      <c r="F12" s="10">
        <f>SUM(F11)</f>
        <v>250</v>
      </c>
      <c r="G12" s="9"/>
      <c r="H12" s="9">
        <f>SUM(H11)</f>
        <v>15937437.5</v>
      </c>
    </row>
    <row r="13" spans="1:26" ht="15.75" x14ac:dyDescent="0.25">
      <c r="A13" s="72">
        <v>2</v>
      </c>
      <c r="B13" s="73" t="s">
        <v>11</v>
      </c>
      <c r="C13" s="33" t="s">
        <v>12</v>
      </c>
      <c r="D13" s="51">
        <v>1</v>
      </c>
      <c r="E13" s="51" t="s">
        <v>13</v>
      </c>
      <c r="F13" s="51">
        <v>4</v>
      </c>
      <c r="G13" s="52">
        <v>149315.85</v>
      </c>
      <c r="H13" s="52">
        <f t="shared" ref="H13:H21" si="0">F13*G13</f>
        <v>597263.4</v>
      </c>
    </row>
    <row r="14" spans="1:26" ht="31.5" x14ac:dyDescent="0.25">
      <c r="A14" s="72"/>
      <c r="B14" s="73"/>
      <c r="C14" s="11" t="s">
        <v>14</v>
      </c>
      <c r="D14" s="51">
        <v>8</v>
      </c>
      <c r="E14" s="51" t="s">
        <v>13</v>
      </c>
      <c r="F14" s="51">
        <v>2</v>
      </c>
      <c r="G14" s="52">
        <v>229314.85</v>
      </c>
      <c r="H14" s="52">
        <f t="shared" si="0"/>
        <v>458629.7</v>
      </c>
    </row>
    <row r="15" spans="1:26" ht="15.75" x14ac:dyDescent="0.25">
      <c r="A15" s="72"/>
      <c r="B15" s="73"/>
      <c r="C15" s="12" t="s">
        <v>15</v>
      </c>
      <c r="D15" s="51">
        <v>13</v>
      </c>
      <c r="E15" s="51" t="s">
        <v>13</v>
      </c>
      <c r="F15" s="51">
        <v>5</v>
      </c>
      <c r="G15" s="52">
        <v>205818.52</v>
      </c>
      <c r="H15" s="52">
        <f t="shared" si="0"/>
        <v>1029092.6</v>
      </c>
    </row>
    <row r="16" spans="1:26" ht="15.75" x14ac:dyDescent="0.25">
      <c r="A16" s="72"/>
      <c r="B16" s="73"/>
      <c r="C16" s="7" t="s">
        <v>16</v>
      </c>
      <c r="D16" s="51">
        <v>14</v>
      </c>
      <c r="E16" s="51" t="s">
        <v>13</v>
      </c>
      <c r="F16" s="51">
        <v>4</v>
      </c>
      <c r="G16" s="52">
        <v>223614.63</v>
      </c>
      <c r="H16" s="52">
        <f t="shared" si="0"/>
        <v>894458.52</v>
      </c>
    </row>
    <row r="17" spans="1:10" ht="15.75" x14ac:dyDescent="0.25">
      <c r="A17" s="72"/>
      <c r="B17" s="73"/>
      <c r="C17" s="74" t="s">
        <v>8</v>
      </c>
      <c r="D17" s="51">
        <v>21</v>
      </c>
      <c r="E17" s="51" t="s">
        <v>13</v>
      </c>
      <c r="F17" s="51">
        <v>2</v>
      </c>
      <c r="G17" s="52">
        <v>63749.75</v>
      </c>
      <c r="H17" s="52">
        <f t="shared" si="0"/>
        <v>127499.5</v>
      </c>
    </row>
    <row r="18" spans="1:10" ht="15.75" x14ac:dyDescent="0.25">
      <c r="A18" s="72"/>
      <c r="B18" s="73"/>
      <c r="C18" s="75"/>
      <c r="D18" s="51">
        <v>22</v>
      </c>
      <c r="E18" s="51" t="s">
        <v>13</v>
      </c>
      <c r="F18" s="51">
        <v>10</v>
      </c>
      <c r="G18" s="52">
        <v>78295.73</v>
      </c>
      <c r="H18" s="52">
        <f t="shared" si="0"/>
        <v>782957.29999999993</v>
      </c>
    </row>
    <row r="19" spans="1:10" ht="15.75" x14ac:dyDescent="0.25">
      <c r="A19" s="72"/>
      <c r="B19" s="73"/>
      <c r="C19" s="76" t="s">
        <v>17</v>
      </c>
      <c r="D19" s="51">
        <v>24</v>
      </c>
      <c r="E19" s="51" t="s">
        <v>13</v>
      </c>
      <c r="F19" s="51">
        <v>2</v>
      </c>
      <c r="G19" s="52">
        <v>154330.85</v>
      </c>
      <c r="H19" s="52">
        <f t="shared" si="0"/>
        <v>308661.7</v>
      </c>
    </row>
    <row r="20" spans="1:10" ht="15.75" x14ac:dyDescent="0.25">
      <c r="A20" s="72"/>
      <c r="B20" s="73"/>
      <c r="C20" s="77"/>
      <c r="D20" s="51">
        <v>25</v>
      </c>
      <c r="E20" s="51" t="s">
        <v>13</v>
      </c>
      <c r="F20" s="51">
        <v>2</v>
      </c>
      <c r="G20" s="52">
        <v>87779.68</v>
      </c>
      <c r="H20" s="52">
        <f t="shared" si="0"/>
        <v>175559.36</v>
      </c>
    </row>
    <row r="21" spans="1:10" ht="15.75" x14ac:dyDescent="0.25">
      <c r="A21" s="72"/>
      <c r="B21" s="73"/>
      <c r="C21" s="58" t="s">
        <v>39</v>
      </c>
      <c r="D21" s="51">
        <v>41</v>
      </c>
      <c r="E21" s="51" t="s">
        <v>13</v>
      </c>
      <c r="F21" s="51">
        <v>15</v>
      </c>
      <c r="G21" s="52">
        <v>167968.48</v>
      </c>
      <c r="H21" s="52">
        <f t="shared" si="0"/>
        <v>2519527.2000000002</v>
      </c>
    </row>
    <row r="22" spans="1:10" ht="15.75" x14ac:dyDescent="0.25">
      <c r="A22" s="72"/>
      <c r="B22" s="73"/>
      <c r="C22" s="8" t="s">
        <v>10</v>
      </c>
      <c r="D22" s="10"/>
      <c r="E22" s="10"/>
      <c r="F22" s="10">
        <f>SUM(F13:F21)</f>
        <v>46</v>
      </c>
      <c r="G22" s="9"/>
      <c r="H22" s="9">
        <f>SUM(H13:H21)</f>
        <v>6893649.2800000003</v>
      </c>
    </row>
    <row r="23" spans="1:10" ht="15.75" x14ac:dyDescent="0.25">
      <c r="A23" s="72">
        <v>3</v>
      </c>
      <c r="B23" s="73" t="s">
        <v>18</v>
      </c>
      <c r="C23" s="74" t="s">
        <v>12</v>
      </c>
      <c r="D23" s="51">
        <v>1</v>
      </c>
      <c r="E23" s="51" t="s">
        <v>9</v>
      </c>
      <c r="F23" s="51">
        <v>44</v>
      </c>
      <c r="G23" s="52">
        <v>149315.85</v>
      </c>
      <c r="H23" s="52">
        <f t="shared" ref="H23:H39" si="1">F23*G23</f>
        <v>6569897.4000000004</v>
      </c>
    </row>
    <row r="24" spans="1:10" ht="15.75" x14ac:dyDescent="0.25">
      <c r="A24" s="72"/>
      <c r="B24" s="73"/>
      <c r="C24" s="75"/>
      <c r="D24" s="51">
        <v>2</v>
      </c>
      <c r="E24" s="51" t="s">
        <v>9</v>
      </c>
      <c r="F24" s="51">
        <v>11</v>
      </c>
      <c r="G24" s="52">
        <v>160861.73000000001</v>
      </c>
      <c r="H24" s="52">
        <f t="shared" si="1"/>
        <v>1769479.03</v>
      </c>
    </row>
    <row r="25" spans="1:10" ht="15.75" x14ac:dyDescent="0.25">
      <c r="A25" s="72"/>
      <c r="B25" s="73"/>
      <c r="C25" s="78" t="s">
        <v>15</v>
      </c>
      <c r="D25" s="53">
        <v>10</v>
      </c>
      <c r="E25" s="53" t="s">
        <v>9</v>
      </c>
      <c r="F25" s="53">
        <v>170</v>
      </c>
      <c r="G25" s="52">
        <v>145789.6</v>
      </c>
      <c r="H25" s="52">
        <f t="shared" si="1"/>
        <v>24784232</v>
      </c>
    </row>
    <row r="26" spans="1:10" ht="15.75" x14ac:dyDescent="0.25">
      <c r="A26" s="72"/>
      <c r="B26" s="73"/>
      <c r="C26" s="79"/>
      <c r="D26" s="53">
        <v>12</v>
      </c>
      <c r="E26" s="53" t="s">
        <v>9</v>
      </c>
      <c r="F26" s="53">
        <v>20</v>
      </c>
      <c r="G26" s="52">
        <v>143159.85</v>
      </c>
      <c r="H26" s="52">
        <f t="shared" si="1"/>
        <v>2863197</v>
      </c>
    </row>
    <row r="27" spans="1:10" ht="15.75" x14ac:dyDescent="0.25">
      <c r="A27" s="72"/>
      <c r="B27" s="73"/>
      <c r="C27" s="70" t="s">
        <v>19</v>
      </c>
      <c r="D27" s="53">
        <v>19</v>
      </c>
      <c r="E27" s="53" t="s">
        <v>9</v>
      </c>
      <c r="F27" s="53">
        <v>55</v>
      </c>
      <c r="G27" s="52">
        <v>102063.1</v>
      </c>
      <c r="H27" s="52">
        <f t="shared" si="1"/>
        <v>5613470.5</v>
      </c>
    </row>
    <row r="28" spans="1:10" ht="15.75" x14ac:dyDescent="0.25">
      <c r="A28" s="72"/>
      <c r="B28" s="73"/>
      <c r="C28" s="71"/>
      <c r="D28" s="53">
        <v>20</v>
      </c>
      <c r="E28" s="53" t="s">
        <v>9</v>
      </c>
      <c r="F28" s="53">
        <v>15</v>
      </c>
      <c r="G28" s="52">
        <v>61127.13</v>
      </c>
      <c r="H28" s="52">
        <f t="shared" si="1"/>
        <v>916906.95</v>
      </c>
    </row>
    <row r="29" spans="1:10" ht="15.75" x14ac:dyDescent="0.25">
      <c r="A29" s="72"/>
      <c r="B29" s="73"/>
      <c r="C29" s="13" t="s">
        <v>8</v>
      </c>
      <c r="D29" s="51">
        <v>21</v>
      </c>
      <c r="E29" s="51" t="s">
        <v>9</v>
      </c>
      <c r="F29" s="51">
        <v>450</v>
      </c>
      <c r="G29" s="52">
        <v>63749.75</v>
      </c>
      <c r="H29" s="52">
        <f t="shared" si="1"/>
        <v>28687387.5</v>
      </c>
    </row>
    <row r="30" spans="1:10" ht="15.75" x14ac:dyDescent="0.25">
      <c r="A30" s="72"/>
      <c r="B30" s="73"/>
      <c r="C30" s="14" t="s">
        <v>20</v>
      </c>
      <c r="D30" s="53">
        <v>26</v>
      </c>
      <c r="E30" s="53" t="s">
        <v>9</v>
      </c>
      <c r="F30" s="53">
        <v>200</v>
      </c>
      <c r="G30" s="52">
        <v>117374.39</v>
      </c>
      <c r="H30" s="52">
        <f t="shared" si="1"/>
        <v>23474878</v>
      </c>
    </row>
    <row r="31" spans="1:10" ht="15.75" x14ac:dyDescent="0.25">
      <c r="A31" s="72"/>
      <c r="B31" s="73"/>
      <c r="C31" s="70" t="s">
        <v>21</v>
      </c>
      <c r="D31" s="53">
        <v>27</v>
      </c>
      <c r="E31" s="53" t="s">
        <v>9</v>
      </c>
      <c r="F31" s="53">
        <v>600</v>
      </c>
      <c r="G31" s="52">
        <v>193735.52</v>
      </c>
      <c r="H31" s="52">
        <f t="shared" si="1"/>
        <v>116241312</v>
      </c>
    </row>
    <row r="32" spans="1:10" ht="15.75" x14ac:dyDescent="0.25">
      <c r="A32" s="72"/>
      <c r="B32" s="73"/>
      <c r="C32" s="80"/>
      <c r="D32" s="53">
        <v>28</v>
      </c>
      <c r="E32" s="53" t="s">
        <v>9</v>
      </c>
      <c r="F32" s="53">
        <v>400</v>
      </c>
      <c r="G32" s="52">
        <v>172739.33</v>
      </c>
      <c r="H32" s="52">
        <f t="shared" si="1"/>
        <v>69095732</v>
      </c>
      <c r="J32" s="54"/>
    </row>
    <row r="33" spans="1:10" ht="15.75" x14ac:dyDescent="0.25">
      <c r="A33" s="72"/>
      <c r="B33" s="73"/>
      <c r="C33" s="80"/>
      <c r="D33" s="53">
        <v>29</v>
      </c>
      <c r="E33" s="53" t="s">
        <v>9</v>
      </c>
      <c r="F33" s="53">
        <v>400</v>
      </c>
      <c r="G33" s="52">
        <v>126593.74</v>
      </c>
      <c r="H33" s="52">
        <f t="shared" si="1"/>
        <v>50637496</v>
      </c>
      <c r="J33" s="54"/>
    </row>
    <row r="34" spans="1:10" ht="15.75" x14ac:dyDescent="0.25">
      <c r="A34" s="72"/>
      <c r="B34" s="73"/>
      <c r="C34" s="80"/>
      <c r="D34" s="53">
        <v>30</v>
      </c>
      <c r="E34" s="53" t="s">
        <v>13</v>
      </c>
      <c r="F34" s="53">
        <v>7</v>
      </c>
      <c r="G34" s="52">
        <v>235027.75</v>
      </c>
      <c r="H34" s="52">
        <f t="shared" si="1"/>
        <v>1645194.25</v>
      </c>
    </row>
    <row r="35" spans="1:10" ht="15.75" x14ac:dyDescent="0.25">
      <c r="A35" s="72"/>
      <c r="B35" s="73"/>
      <c r="C35" s="71"/>
      <c r="D35" s="53">
        <v>31</v>
      </c>
      <c r="E35" s="53" t="s">
        <v>9</v>
      </c>
      <c r="F35" s="53">
        <v>200</v>
      </c>
      <c r="G35" s="52">
        <v>208979.61</v>
      </c>
      <c r="H35" s="52">
        <f t="shared" si="1"/>
        <v>41795922</v>
      </c>
    </row>
    <row r="36" spans="1:10" ht="15.75" x14ac:dyDescent="0.25">
      <c r="A36" s="72"/>
      <c r="B36" s="73"/>
      <c r="C36" s="70" t="s">
        <v>22</v>
      </c>
      <c r="D36" s="53">
        <v>38</v>
      </c>
      <c r="E36" s="53" t="s">
        <v>9</v>
      </c>
      <c r="F36" s="53">
        <v>110</v>
      </c>
      <c r="G36" s="52">
        <v>84834.45</v>
      </c>
      <c r="H36" s="52">
        <f t="shared" si="1"/>
        <v>9331789.5</v>
      </c>
    </row>
    <row r="37" spans="1:10" ht="15.75" x14ac:dyDescent="0.25">
      <c r="A37" s="72"/>
      <c r="B37" s="73"/>
      <c r="C37" s="71"/>
      <c r="D37" s="53">
        <v>39</v>
      </c>
      <c r="E37" s="53" t="s">
        <v>9</v>
      </c>
      <c r="F37" s="53">
        <v>50</v>
      </c>
      <c r="G37" s="52">
        <v>124344.62</v>
      </c>
      <c r="H37" s="52">
        <f t="shared" si="1"/>
        <v>6217231</v>
      </c>
    </row>
    <row r="38" spans="1:10" ht="15.75" x14ac:dyDescent="0.25">
      <c r="A38" s="72"/>
      <c r="B38" s="73"/>
      <c r="C38" s="70" t="s">
        <v>23</v>
      </c>
      <c r="D38" s="59">
        <v>40</v>
      </c>
      <c r="E38" s="53" t="s">
        <v>9</v>
      </c>
      <c r="F38" s="53">
        <v>22</v>
      </c>
      <c r="G38" s="52">
        <v>110085.63</v>
      </c>
      <c r="H38" s="52">
        <f t="shared" si="1"/>
        <v>2421883.8600000003</v>
      </c>
    </row>
    <row r="39" spans="1:10" ht="15.75" x14ac:dyDescent="0.25">
      <c r="A39" s="72"/>
      <c r="B39" s="73"/>
      <c r="C39" s="71"/>
      <c r="D39" s="59"/>
      <c r="E39" s="53" t="s">
        <v>13</v>
      </c>
      <c r="F39" s="53">
        <v>19</v>
      </c>
      <c r="G39" s="52">
        <v>110085.63</v>
      </c>
      <c r="H39" s="52">
        <f t="shared" si="1"/>
        <v>2091626.9700000002</v>
      </c>
    </row>
    <row r="40" spans="1:10" ht="15.75" x14ac:dyDescent="0.25">
      <c r="A40" s="72"/>
      <c r="B40" s="73"/>
      <c r="C40" s="8" t="s">
        <v>10</v>
      </c>
      <c r="D40" s="10"/>
      <c r="E40" s="10"/>
      <c r="F40" s="10">
        <f>SUM(F23:F39)</f>
        <v>2773</v>
      </c>
      <c r="G40" s="9"/>
      <c r="H40" s="9">
        <f>SUM(H23:H39)</f>
        <v>394157635.96000004</v>
      </c>
    </row>
    <row r="41" spans="1:10" ht="23.25" customHeight="1" x14ac:dyDescent="0.25">
      <c r="A41" s="62">
        <v>4</v>
      </c>
      <c r="B41" s="64" t="s">
        <v>24</v>
      </c>
      <c r="C41" s="7" t="s">
        <v>25</v>
      </c>
      <c r="D41" s="51">
        <v>16</v>
      </c>
      <c r="E41" s="51" t="s">
        <v>9</v>
      </c>
      <c r="F41" s="51">
        <v>220</v>
      </c>
      <c r="G41" s="52">
        <v>114041.43</v>
      </c>
      <c r="H41" s="52">
        <f>F41*G41</f>
        <v>25089114.599999998</v>
      </c>
    </row>
    <row r="42" spans="1:10" ht="23.25" customHeight="1" x14ac:dyDescent="0.25">
      <c r="A42" s="63"/>
      <c r="B42" s="65"/>
      <c r="C42" s="8" t="s">
        <v>10</v>
      </c>
      <c r="D42" s="10"/>
      <c r="E42" s="10"/>
      <c r="F42" s="10">
        <f>F41</f>
        <v>220</v>
      </c>
      <c r="G42" s="9"/>
      <c r="H42" s="9">
        <f>H41</f>
        <v>25089114.599999998</v>
      </c>
    </row>
    <row r="43" spans="1:10" ht="15.75" x14ac:dyDescent="0.25">
      <c r="A43" s="72">
        <v>5</v>
      </c>
      <c r="B43" s="81" t="s">
        <v>26</v>
      </c>
      <c r="C43" s="15" t="s">
        <v>15</v>
      </c>
      <c r="D43" s="53">
        <v>10</v>
      </c>
      <c r="E43" s="53" t="s">
        <v>9</v>
      </c>
      <c r="F43" s="53">
        <v>17</v>
      </c>
      <c r="G43" s="52">
        <v>145789.6</v>
      </c>
      <c r="H43" s="52">
        <f t="shared" ref="H43:H48" si="2">F43*G43</f>
        <v>2478423.2000000002</v>
      </c>
    </row>
    <row r="44" spans="1:10" ht="15.75" x14ac:dyDescent="0.25">
      <c r="A44" s="72"/>
      <c r="B44" s="81"/>
      <c r="C44" s="67" t="s">
        <v>27</v>
      </c>
      <c r="D44" s="53">
        <v>34</v>
      </c>
      <c r="E44" s="53" t="s">
        <v>13</v>
      </c>
      <c r="F44" s="53">
        <v>35</v>
      </c>
      <c r="G44" s="52">
        <v>124448.71</v>
      </c>
      <c r="H44" s="52">
        <f t="shared" si="2"/>
        <v>4355704.8500000006</v>
      </c>
      <c r="I44" s="1"/>
    </row>
    <row r="45" spans="1:10" ht="15.75" x14ac:dyDescent="0.25">
      <c r="A45" s="72"/>
      <c r="B45" s="81"/>
      <c r="C45" s="68"/>
      <c r="D45" s="59">
        <v>35</v>
      </c>
      <c r="E45" s="53" t="s">
        <v>9</v>
      </c>
      <c r="F45" s="53">
        <v>10</v>
      </c>
      <c r="G45" s="52">
        <v>186122.74</v>
      </c>
      <c r="H45" s="52">
        <f t="shared" si="2"/>
        <v>1861227.4</v>
      </c>
      <c r="I45" s="1"/>
    </row>
    <row r="46" spans="1:10" ht="15.75" x14ac:dyDescent="0.25">
      <c r="A46" s="72"/>
      <c r="B46" s="81"/>
      <c r="C46" s="68"/>
      <c r="D46" s="59"/>
      <c r="E46" s="53" t="s">
        <v>13</v>
      </c>
      <c r="F46" s="53">
        <v>15</v>
      </c>
      <c r="G46" s="52">
        <v>186122.74</v>
      </c>
      <c r="H46" s="52">
        <f t="shared" si="2"/>
        <v>2791841.0999999996</v>
      </c>
      <c r="I46" s="1"/>
    </row>
    <row r="47" spans="1:10" ht="15.75" x14ac:dyDescent="0.25">
      <c r="A47" s="72"/>
      <c r="B47" s="81"/>
      <c r="C47" s="68"/>
      <c r="D47" s="55">
        <v>36</v>
      </c>
      <c r="E47" s="53" t="s">
        <v>9</v>
      </c>
      <c r="F47" s="53">
        <v>1083</v>
      </c>
      <c r="G47" s="52">
        <v>130934.23</v>
      </c>
      <c r="H47" s="52">
        <f t="shared" si="2"/>
        <v>141801771.09</v>
      </c>
      <c r="I47" s="1"/>
    </row>
    <row r="48" spans="1:10" ht="15.75" x14ac:dyDescent="0.25">
      <c r="A48" s="72"/>
      <c r="B48" s="81"/>
      <c r="C48" s="69"/>
      <c r="D48" s="53">
        <v>37</v>
      </c>
      <c r="E48" s="53" t="s">
        <v>9</v>
      </c>
      <c r="F48" s="53">
        <v>3</v>
      </c>
      <c r="G48" s="52">
        <v>310833.75</v>
      </c>
      <c r="H48" s="52">
        <f t="shared" si="2"/>
        <v>932501.25</v>
      </c>
      <c r="I48" s="1"/>
    </row>
    <row r="49" spans="1:26" ht="15.75" x14ac:dyDescent="0.25">
      <c r="A49" s="72"/>
      <c r="B49" s="81"/>
      <c r="C49" s="8" t="s">
        <v>10</v>
      </c>
      <c r="D49" s="10"/>
      <c r="E49" s="10"/>
      <c r="F49" s="10">
        <f>SUM(F43:F48)</f>
        <v>1163</v>
      </c>
      <c r="G49" s="9"/>
      <c r="H49" s="9">
        <f>SUM(H43:H48)</f>
        <v>154221468.89000002</v>
      </c>
      <c r="I49" s="1"/>
    </row>
    <row r="50" spans="1:26" ht="15.75" x14ac:dyDescent="0.25">
      <c r="A50" s="72">
        <v>6</v>
      </c>
      <c r="B50" s="73" t="s">
        <v>28</v>
      </c>
      <c r="C50" s="78" t="s">
        <v>16</v>
      </c>
      <c r="D50" s="53">
        <v>14</v>
      </c>
      <c r="E50" s="53" t="s">
        <v>13</v>
      </c>
      <c r="F50" s="53">
        <v>170</v>
      </c>
      <c r="G50" s="52">
        <v>223614.63</v>
      </c>
      <c r="H50" s="52">
        <f>F50*G50</f>
        <v>38014487.100000001</v>
      </c>
    </row>
    <row r="51" spans="1:26" ht="15.75" x14ac:dyDescent="0.25">
      <c r="A51" s="72"/>
      <c r="B51" s="73"/>
      <c r="C51" s="79"/>
      <c r="D51" s="53">
        <v>15</v>
      </c>
      <c r="E51" s="53" t="s">
        <v>13</v>
      </c>
      <c r="F51" s="53">
        <v>120</v>
      </c>
      <c r="G51" s="52">
        <v>327651.28000000003</v>
      </c>
      <c r="H51" s="52">
        <f>F51*G51</f>
        <v>39318153.600000001</v>
      </c>
    </row>
    <row r="52" spans="1:26" ht="15.75" x14ac:dyDescent="0.25">
      <c r="A52" s="72"/>
      <c r="B52" s="73"/>
      <c r="C52" s="8" t="s">
        <v>10</v>
      </c>
      <c r="D52" s="10"/>
      <c r="E52" s="10"/>
      <c r="F52" s="10">
        <f>SUM(F50:F51)</f>
        <v>290</v>
      </c>
      <c r="G52" s="9"/>
      <c r="H52" s="9">
        <f>SUM(H50:H51)</f>
        <v>77332640.700000003</v>
      </c>
    </row>
    <row r="53" spans="1:26" ht="15" customHeight="1" x14ac:dyDescent="0.25">
      <c r="A53" s="72">
        <v>7</v>
      </c>
      <c r="B53" s="81" t="s">
        <v>29</v>
      </c>
      <c r="C53" s="60" t="s">
        <v>30</v>
      </c>
      <c r="D53" s="59">
        <v>6</v>
      </c>
      <c r="E53" s="53" t="s">
        <v>9</v>
      </c>
      <c r="F53" s="53">
        <v>5</v>
      </c>
      <c r="G53" s="52">
        <v>133744.1</v>
      </c>
      <c r="H53" s="52">
        <f>F53*G53</f>
        <v>668720.5</v>
      </c>
    </row>
    <row r="54" spans="1:26" ht="15" customHeight="1" x14ac:dyDescent="0.25">
      <c r="A54" s="72"/>
      <c r="B54" s="81"/>
      <c r="C54" s="61"/>
      <c r="D54" s="59"/>
      <c r="E54" s="53" t="s">
        <v>13</v>
      </c>
      <c r="F54" s="53">
        <v>8</v>
      </c>
      <c r="G54" s="52">
        <v>133744.1</v>
      </c>
      <c r="H54" s="52">
        <f>F54*G54</f>
        <v>1069952.8</v>
      </c>
    </row>
    <row r="55" spans="1:26" ht="15" customHeight="1" x14ac:dyDescent="0.25">
      <c r="A55" s="72"/>
      <c r="B55" s="81"/>
      <c r="C55" s="60" t="s">
        <v>25</v>
      </c>
      <c r="D55" s="59">
        <v>18</v>
      </c>
      <c r="E55" s="53" t="s">
        <v>9</v>
      </c>
      <c r="F55" s="53">
        <v>131</v>
      </c>
      <c r="G55" s="52">
        <v>119765.99</v>
      </c>
      <c r="H55" s="52">
        <f>F55*G55</f>
        <v>15689344.690000001</v>
      </c>
      <c r="I55" s="1"/>
    </row>
    <row r="56" spans="1:26" ht="15" customHeight="1" x14ac:dyDescent="0.25">
      <c r="A56" s="72"/>
      <c r="B56" s="81"/>
      <c r="C56" s="61"/>
      <c r="D56" s="59"/>
      <c r="E56" s="53" t="s">
        <v>13</v>
      </c>
      <c r="F56" s="53">
        <v>96</v>
      </c>
      <c r="G56" s="52">
        <v>119765.99</v>
      </c>
      <c r="H56" s="52">
        <f>F56*G56</f>
        <v>11497535.040000001</v>
      </c>
      <c r="I56" s="1"/>
    </row>
    <row r="57" spans="1:26" ht="18.75" customHeight="1" x14ac:dyDescent="0.25">
      <c r="A57" s="72"/>
      <c r="B57" s="81"/>
      <c r="C57" s="8" t="s">
        <v>10</v>
      </c>
      <c r="D57" s="10"/>
      <c r="E57" s="10"/>
      <c r="F57" s="10">
        <f>SUM(F53:F56)</f>
        <v>240</v>
      </c>
      <c r="G57" s="9"/>
      <c r="H57" s="9">
        <f>SUM(H53:H56)</f>
        <v>28925553.030000001</v>
      </c>
    </row>
    <row r="58" spans="1:26" ht="15.75" customHeight="1" x14ac:dyDescent="0.25">
      <c r="A58" s="62">
        <v>8</v>
      </c>
      <c r="B58" s="64" t="s">
        <v>38</v>
      </c>
      <c r="C58" s="57" t="s">
        <v>39</v>
      </c>
      <c r="D58" s="51">
        <v>41</v>
      </c>
      <c r="E58" s="51" t="s">
        <v>9</v>
      </c>
      <c r="F58" s="51">
        <v>10</v>
      </c>
      <c r="G58" s="52">
        <v>167968.48</v>
      </c>
      <c r="H58" s="52">
        <f>F58*G58</f>
        <v>1679684.8</v>
      </c>
    </row>
    <row r="59" spans="1:26" ht="15.75" x14ac:dyDescent="0.25">
      <c r="A59" s="63"/>
      <c r="B59" s="65"/>
      <c r="C59" s="8"/>
      <c r="D59" s="10"/>
      <c r="E59" s="10"/>
      <c r="F59" s="10">
        <f>F58</f>
        <v>10</v>
      </c>
      <c r="G59" s="9"/>
      <c r="H59" s="9">
        <f>H58</f>
        <v>1679684.8</v>
      </c>
    </row>
    <row r="60" spans="1:26" s="18" customFormat="1" ht="15.75" x14ac:dyDescent="0.25">
      <c r="A60" s="16" t="s">
        <v>31</v>
      </c>
      <c r="B60" s="16"/>
      <c r="C60" s="16"/>
      <c r="D60" s="46"/>
      <c r="E60" s="46"/>
      <c r="F60" s="46">
        <f>F12+F22+F40+F42+F49+F52+F57+F59</f>
        <v>4992</v>
      </c>
      <c r="G60" s="47"/>
      <c r="H60" s="47">
        <f>H12+H22+H40+H42+H49+H52+H57+H59</f>
        <v>704237184.75999999</v>
      </c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18" customFormat="1" ht="15.75" x14ac:dyDescent="0.25">
      <c r="A61" s="20"/>
      <c r="B61" s="20"/>
      <c r="C61" s="20"/>
      <c r="D61" s="45"/>
      <c r="E61" s="45"/>
      <c r="F61" s="45"/>
      <c r="G61" s="23"/>
      <c r="H61" s="23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x14ac:dyDescent="0.25">
      <c r="A62" s="56" t="s">
        <v>32</v>
      </c>
      <c r="B62" s="36"/>
      <c r="C62" s="36"/>
      <c r="D62" s="82"/>
      <c r="E62" s="82"/>
      <c r="F62" s="82"/>
      <c r="G62" s="82"/>
      <c r="H62" s="82"/>
    </row>
    <row r="63" spans="1:26" ht="16.5" x14ac:dyDescent="0.25">
      <c r="A63" s="6"/>
      <c r="B63" s="36"/>
      <c r="C63" s="36"/>
      <c r="D63" s="43"/>
      <c r="E63" s="43"/>
      <c r="F63" s="43"/>
      <c r="G63" s="43"/>
      <c r="H63" s="43"/>
    </row>
    <row r="64" spans="1:26" ht="63" x14ac:dyDescent="0.25">
      <c r="A64" s="34" t="s">
        <v>1</v>
      </c>
      <c r="B64" s="34" t="s">
        <v>2</v>
      </c>
      <c r="C64" s="35" t="s">
        <v>3</v>
      </c>
      <c r="D64" s="49" t="s">
        <v>4</v>
      </c>
      <c r="E64" s="49" t="s">
        <v>5</v>
      </c>
      <c r="F64" s="49" t="s">
        <v>6</v>
      </c>
      <c r="G64" s="50" t="s">
        <v>34</v>
      </c>
      <c r="H64" s="50" t="s">
        <v>35</v>
      </c>
    </row>
    <row r="65" spans="1:26" ht="15" customHeight="1" x14ac:dyDescent="0.25">
      <c r="A65" s="72">
        <v>1</v>
      </c>
      <c r="B65" s="81" t="s">
        <v>29</v>
      </c>
      <c r="C65" s="60" t="s">
        <v>30</v>
      </c>
      <c r="D65" s="59">
        <v>6</v>
      </c>
      <c r="E65" s="53" t="s">
        <v>9</v>
      </c>
      <c r="F65" s="53">
        <v>70</v>
      </c>
      <c r="G65" s="52">
        <v>133744.1</v>
      </c>
      <c r="H65" s="52">
        <f>F65*G65</f>
        <v>9362087</v>
      </c>
    </row>
    <row r="66" spans="1:26" ht="15" customHeight="1" x14ac:dyDescent="0.25">
      <c r="A66" s="72"/>
      <c r="B66" s="81"/>
      <c r="C66" s="61"/>
      <c r="D66" s="59"/>
      <c r="E66" s="53" t="s">
        <v>13</v>
      </c>
      <c r="F66" s="53">
        <v>0</v>
      </c>
      <c r="G66" s="52">
        <v>133744.1</v>
      </c>
      <c r="H66" s="52">
        <f>F66*G66</f>
        <v>0</v>
      </c>
    </row>
    <row r="67" spans="1:26" ht="15" customHeight="1" x14ac:dyDescent="0.25">
      <c r="A67" s="72"/>
      <c r="B67" s="81"/>
      <c r="C67" s="60" t="s">
        <v>25</v>
      </c>
      <c r="D67" s="59">
        <v>18</v>
      </c>
      <c r="E67" s="53" t="s">
        <v>9</v>
      </c>
      <c r="F67" s="53">
        <v>180</v>
      </c>
      <c r="G67" s="52">
        <v>119765.99</v>
      </c>
      <c r="H67" s="52">
        <f>F67*G67</f>
        <v>21557878.199999999</v>
      </c>
    </row>
    <row r="68" spans="1:26" ht="15" customHeight="1" x14ac:dyDescent="0.25">
      <c r="A68" s="72"/>
      <c r="B68" s="81"/>
      <c r="C68" s="61"/>
      <c r="D68" s="59"/>
      <c r="E68" s="53" t="s">
        <v>13</v>
      </c>
      <c r="F68" s="53">
        <v>0</v>
      </c>
      <c r="G68" s="52">
        <v>119765.99</v>
      </c>
      <c r="H68" s="52">
        <f>F68*G68</f>
        <v>0</v>
      </c>
      <c r="I68" s="24"/>
    </row>
    <row r="69" spans="1:26" ht="27.75" customHeight="1" x14ac:dyDescent="0.25">
      <c r="A69" s="72"/>
      <c r="B69" s="81"/>
      <c r="C69" s="8" t="s">
        <v>10</v>
      </c>
      <c r="D69" s="19"/>
      <c r="E69" s="19"/>
      <c r="F69" s="10">
        <f>SUM(F65:F68)</f>
        <v>250</v>
      </c>
      <c r="G69" s="19"/>
      <c r="H69" s="9">
        <f>SUM(H65:H68)</f>
        <v>30919965.199999999</v>
      </c>
      <c r="I69" s="31"/>
    </row>
    <row r="70" spans="1:26" ht="15.75" x14ac:dyDescent="0.25">
      <c r="A70" s="16" t="s">
        <v>31</v>
      </c>
      <c r="B70" s="16"/>
      <c r="C70" s="17"/>
      <c r="D70" s="48"/>
      <c r="E70" s="48"/>
      <c r="F70" s="46">
        <f>F69</f>
        <v>250</v>
      </c>
      <c r="G70" s="48"/>
      <c r="H70" s="47">
        <f>H69</f>
        <v>30919965.199999999</v>
      </c>
    </row>
    <row r="71" spans="1:26" s="25" customFormat="1" ht="15.75" x14ac:dyDescent="0.25">
      <c r="A71" s="20"/>
      <c r="B71" s="20"/>
      <c r="C71" s="20"/>
      <c r="D71" s="21"/>
      <c r="E71" s="21"/>
      <c r="F71" s="22"/>
      <c r="G71" s="22"/>
      <c r="H71" s="23"/>
      <c r="I71" s="1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s="32" customFormat="1" ht="15.75" outlineLevel="1" x14ac:dyDescent="0.25">
      <c r="B72" s="26" t="s">
        <v>33</v>
      </c>
      <c r="C72" s="27"/>
      <c r="D72" s="29"/>
      <c r="E72" s="29"/>
      <c r="F72" s="28">
        <f>F70+F60</f>
        <v>5242</v>
      </c>
      <c r="G72" s="30"/>
      <c r="H72" s="29">
        <f>H60+H70</f>
        <v>735157149.96000004</v>
      </c>
      <c r="I72" s="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15.75" outlineLevel="1" x14ac:dyDescent="0.25">
      <c r="D73" s="23"/>
      <c r="E73" s="23"/>
      <c r="I73" s="1"/>
    </row>
    <row r="74" spans="1:26" s="1" customFormat="1" ht="15.75" x14ac:dyDescent="0.25">
      <c r="F74" s="37"/>
      <c r="G74" s="37"/>
    </row>
    <row r="75" spans="1:26" s="1" customFormat="1" ht="15.75" x14ac:dyDescent="0.25">
      <c r="F75" s="37"/>
      <c r="G75" s="37"/>
    </row>
    <row r="76" spans="1:26" s="1" customFormat="1" ht="15.75" x14ac:dyDescent="0.25">
      <c r="F76" s="37"/>
      <c r="G76" s="37"/>
      <c r="I76" s="5"/>
    </row>
    <row r="77" spans="1:26" s="1" customFormat="1" ht="15.75" x14ac:dyDescent="0.25">
      <c r="F77" s="37"/>
      <c r="G77" s="37"/>
      <c r="I77" s="5"/>
    </row>
    <row r="78" spans="1:26" s="1" customFormat="1" ht="15.75" x14ac:dyDescent="0.25">
      <c r="F78" s="37"/>
      <c r="G78" s="37"/>
      <c r="I78" s="5"/>
    </row>
  </sheetData>
  <mergeCells count="40">
    <mergeCell ref="A65:A69"/>
    <mergeCell ref="B65:B69"/>
    <mergeCell ref="C65:C66"/>
    <mergeCell ref="D65:D66"/>
    <mergeCell ref="C67:C68"/>
    <mergeCell ref="D67:D68"/>
    <mergeCell ref="D55:D56"/>
    <mergeCell ref="A50:A52"/>
    <mergeCell ref="B50:B52"/>
    <mergeCell ref="C50:C51"/>
    <mergeCell ref="A53:A57"/>
    <mergeCell ref="B53:B57"/>
    <mergeCell ref="C53:C54"/>
    <mergeCell ref="D62:H62"/>
    <mergeCell ref="D45:D46"/>
    <mergeCell ref="A23:A40"/>
    <mergeCell ref="B23:B40"/>
    <mergeCell ref="C23:C24"/>
    <mergeCell ref="C25:C26"/>
    <mergeCell ref="C27:C28"/>
    <mergeCell ref="C31:C35"/>
    <mergeCell ref="C36:C37"/>
    <mergeCell ref="A43:A49"/>
    <mergeCell ref="B43:B49"/>
    <mergeCell ref="D53:D54"/>
    <mergeCell ref="C55:C56"/>
    <mergeCell ref="A58:A59"/>
    <mergeCell ref="B58:B59"/>
    <mergeCell ref="A6:H6"/>
    <mergeCell ref="C44:C48"/>
    <mergeCell ref="C38:C39"/>
    <mergeCell ref="A11:A12"/>
    <mergeCell ref="B11:B12"/>
    <mergeCell ref="A13:A22"/>
    <mergeCell ref="B13:B22"/>
    <mergeCell ref="C17:C18"/>
    <mergeCell ref="C19:C20"/>
    <mergeCell ref="D38:D39"/>
    <mergeCell ref="A41:A42"/>
    <mergeCell ref="B41:B42"/>
  </mergeCells>
  <pageMargins left="0.23622047244094491" right="0.17" top="0.19685039370078741" bottom="0.19685039370078741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ВМП_2017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Сергеева Мария Алексеевна</cp:lastModifiedBy>
  <cp:lastPrinted>2017-01-11T08:44:55Z</cp:lastPrinted>
  <dcterms:created xsi:type="dcterms:W3CDTF">2016-12-28T06:22:54Z</dcterms:created>
  <dcterms:modified xsi:type="dcterms:W3CDTF">2017-03-02T07:27:02Z</dcterms:modified>
</cp:coreProperties>
</file>